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53\24.03.2026-2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13" i="1"/>
  <c r="G29" i="1" l="1"/>
</calcChain>
</file>

<file path=xl/sharedStrings.xml><?xml version="1.0" encoding="utf-8"?>
<sst xmlns="http://schemas.openxmlformats.org/spreadsheetml/2006/main" count="111" uniqueCount="63">
  <si>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</si>
  <si>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</si>
  <si>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</si>
  <si>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</si>
  <si>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</si>
  <si>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</si>
  <si>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</si>
  <si>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</si>
  <si>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</si>
  <si>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</si>
  <si>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</si>
  <si>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</si>
  <si>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</si>
  <si>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</si>
  <si>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</si>
  <si>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</si>
  <si>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</si>
  <si>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</si>
  <si>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</si>
  <si>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</si>
  <si>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</si>
  <si>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</si>
  <si>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</si>
  <si>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DBV1800002</t>
  </si>
  <si>
    <t>НВЛ</t>
  </si>
  <si>
    <t>1062551</t>
  </si>
  <si>
    <t>Люк канализационный С(В125)-К.1-60</t>
  </si>
  <si>
    <t>ШТ</t>
  </si>
  <si>
    <t>DBV2100001</t>
  </si>
  <si>
    <t>1300212</t>
  </si>
  <si>
    <t>Система водоснабжения и канализации к модулю Х-9050 ОВКВ 1171-24.2006.2- 36- 40050-ВК</t>
  </si>
  <si>
    <t>КМП</t>
  </si>
  <si>
    <t>1314942</t>
  </si>
  <si>
    <t>1314962</t>
  </si>
  <si>
    <t>Система водоснабжения и канализации модуля Х-9028 1171-24.2006.2-36- 40028-ВK-OД-01</t>
  </si>
  <si>
    <t>Система водоснабжения и канализации модуля ГНПС 1750608_0257Д-01-29002- ВК-ОД-01</t>
  </si>
  <si>
    <t>20007052</t>
  </si>
  <si>
    <t>Комплект оборудования и материалов водоснабжения и канализации к модулю Х-9002 1171-24.2006.2-36-40002-ВК</t>
  </si>
  <si>
    <t>20007775</t>
  </si>
  <si>
    <t>20007777</t>
  </si>
  <si>
    <t>20007778</t>
  </si>
  <si>
    <t>Комплект монтажных частей для водопровода и канализации модуля Х-9006 (1171.24.2006.2-36-40006-ВК-С-01)</t>
  </si>
  <si>
    <t>Комплект монтажных частей для водопровода и канализации модуля Х-9020 (1171-24.2006.2-36-40020-ВК)</t>
  </si>
  <si>
    <t>Комплект монтажных частей для водопровода и канализации модуля Х-9018 (1171-24.2006.2-36-40018-ВК)</t>
  </si>
  <si>
    <t>20007830</t>
  </si>
  <si>
    <t>20007831</t>
  </si>
  <si>
    <t>Комплект монтажных частей тепловых сетей ТС модуля ОВКВ Х-9032 1171-24.2006.2-44-40032-ТС</t>
  </si>
  <si>
    <t>Комплект монтажных частей тепловых сетей ТС модуля ОВКВ Х-9033 1171-24.2006.2-44-40033-ТС-ОД-01</t>
  </si>
  <si>
    <t>DBV2100002</t>
  </si>
  <si>
    <t>VNK1100001</t>
  </si>
  <si>
    <t>1381899</t>
  </si>
  <si>
    <t>Люк тяжелый магистральный ТМ (Д400)</t>
  </si>
  <si>
    <t>1386716</t>
  </si>
  <si>
    <t>ЗИП к станции биологической очистки сточных вод КСк-10СФ</t>
  </si>
  <si>
    <t>1431209</t>
  </si>
  <si>
    <t>Ремкомплект к установке озонирования Аквамама АМ-10</t>
  </si>
  <si>
    <t>VNK1100002</t>
  </si>
  <si>
    <t>1271220</t>
  </si>
  <si>
    <t>Люк полимерпесчаный для смотровых колодцев П01</t>
  </si>
  <si>
    <t>VNK1200001</t>
  </si>
  <si>
    <t>Наименование лота:  "Оборудование водопроводно-канализационное (система водоснабжения и канализации модуля , комплект монтажных частей для водопровода и канализации модуля и прочее) 19 ед."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</si>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</sst>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topLeftCell="A22" zoomScale="85" zoomScaleNormal="80" zoomScaleSheetLayoutView="85" workbookViewId="0">
      <selection activeCell="O31" sqref="O3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60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62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61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483.03615999999988</v>
      </c>
      <c r="I12" s="27">
        <v>40774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31</v>
      </c>
      <c r="G13" s="33">
        <v>1</v>
      </c>
      <c r="H13" s="32">
        <v>3.6806417203200001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8" si="0">1+A13</f>
        <v>3</v>
      </c>
      <c r="B14" s="25" t="s">
        <v>28</v>
      </c>
      <c r="C14" s="25" t="s">
        <v>24</v>
      </c>
      <c r="D14" s="25" t="s">
        <v>32</v>
      </c>
      <c r="E14" s="26" t="s">
        <v>34</v>
      </c>
      <c r="F14" s="25" t="s">
        <v>31</v>
      </c>
      <c r="G14" s="33">
        <v>1</v>
      </c>
      <c r="H14" s="32">
        <v>78.621562920960017</v>
      </c>
      <c r="I14" s="27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28</v>
      </c>
      <c r="C15" s="25" t="s">
        <v>24</v>
      </c>
      <c r="D15" s="25" t="s">
        <v>33</v>
      </c>
      <c r="E15" s="26" t="s">
        <v>35</v>
      </c>
      <c r="F15" s="25" t="s">
        <v>31</v>
      </c>
      <c r="G15" s="33">
        <v>1</v>
      </c>
      <c r="H15" s="32">
        <v>1924.1058087321601</v>
      </c>
      <c r="I15" s="27">
        <v>41091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28</v>
      </c>
      <c r="C16" s="25" t="s">
        <v>24</v>
      </c>
      <c r="D16" s="25" t="s">
        <v>36</v>
      </c>
      <c r="E16" s="26" t="s">
        <v>37</v>
      </c>
      <c r="F16" s="25" t="s">
        <v>31</v>
      </c>
      <c r="G16" s="33">
        <v>1</v>
      </c>
      <c r="H16" s="32">
        <v>196.38642733056</v>
      </c>
      <c r="I16" s="27">
        <v>41334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28</v>
      </c>
      <c r="C17" s="25" t="s">
        <v>24</v>
      </c>
      <c r="D17" s="25" t="s">
        <v>38</v>
      </c>
      <c r="E17" s="26" t="s">
        <v>41</v>
      </c>
      <c r="F17" s="25" t="s">
        <v>31</v>
      </c>
      <c r="G17" s="33">
        <v>1</v>
      </c>
      <c r="H17" s="32">
        <v>485.87996602367991</v>
      </c>
      <c r="I17" s="27">
        <v>41334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28</v>
      </c>
      <c r="C18" s="25" t="s">
        <v>24</v>
      </c>
      <c r="D18" s="25" t="s">
        <v>39</v>
      </c>
      <c r="E18" s="26" t="s">
        <v>42</v>
      </c>
      <c r="F18" s="25" t="s">
        <v>31</v>
      </c>
      <c r="G18" s="33">
        <v>1</v>
      </c>
      <c r="H18" s="32">
        <v>59.111615324159985</v>
      </c>
      <c r="I18" s="27">
        <v>41334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28</v>
      </c>
      <c r="C19" s="25" t="s">
        <v>24</v>
      </c>
      <c r="D19" s="25" t="s">
        <v>40</v>
      </c>
      <c r="E19" s="26" t="s">
        <v>43</v>
      </c>
      <c r="F19" s="25" t="s">
        <v>31</v>
      </c>
      <c r="G19" s="33">
        <v>1</v>
      </c>
      <c r="H19" s="32">
        <v>15618</v>
      </c>
      <c r="I19" s="27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28</v>
      </c>
      <c r="C20" s="25" t="s">
        <v>24</v>
      </c>
      <c r="D20" s="25" t="s">
        <v>44</v>
      </c>
      <c r="E20" s="26" t="s">
        <v>46</v>
      </c>
      <c r="F20" s="25" t="s">
        <v>31</v>
      </c>
      <c r="G20" s="33">
        <v>1</v>
      </c>
      <c r="H20" s="32">
        <v>1500</v>
      </c>
      <c r="I20" s="27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28</v>
      </c>
      <c r="C21" s="25" t="s">
        <v>24</v>
      </c>
      <c r="D21" s="25" t="s">
        <v>45</v>
      </c>
      <c r="E21" s="26" t="s">
        <v>47</v>
      </c>
      <c r="F21" s="25" t="s">
        <v>31</v>
      </c>
      <c r="G21" s="33">
        <v>1</v>
      </c>
      <c r="H21" s="32">
        <v>725</v>
      </c>
      <c r="I21" s="27">
        <v>41334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48</v>
      </c>
      <c r="C22" s="25" t="s">
        <v>24</v>
      </c>
      <c r="D22" s="25" t="s">
        <v>36</v>
      </c>
      <c r="E22" s="26" t="s">
        <v>37</v>
      </c>
      <c r="F22" s="25" t="s">
        <v>31</v>
      </c>
      <c r="G22" s="33">
        <v>1</v>
      </c>
      <c r="H22" s="32">
        <v>15914</v>
      </c>
      <c r="I22" s="27">
        <v>41030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48</v>
      </c>
      <c r="C23" s="25" t="s">
        <v>24</v>
      </c>
      <c r="D23" s="25" t="s">
        <v>40</v>
      </c>
      <c r="E23" s="26" t="s">
        <v>43</v>
      </c>
      <c r="F23" s="25" t="s">
        <v>31</v>
      </c>
      <c r="G23" s="33">
        <v>1</v>
      </c>
      <c r="H23" s="32">
        <v>11951</v>
      </c>
      <c r="I23" s="27">
        <v>41030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49</v>
      </c>
      <c r="C24" s="25" t="s">
        <v>24</v>
      </c>
      <c r="D24" s="25" t="s">
        <v>50</v>
      </c>
      <c r="E24" s="26" t="s">
        <v>51</v>
      </c>
      <c r="F24" s="25" t="s">
        <v>27</v>
      </c>
      <c r="G24" s="33">
        <v>2</v>
      </c>
      <c r="H24" s="32">
        <v>927.42942719999996</v>
      </c>
      <c r="I24" s="27">
        <v>40774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49</v>
      </c>
      <c r="C25" s="25" t="s">
        <v>24</v>
      </c>
      <c r="D25" s="25" t="s">
        <v>52</v>
      </c>
      <c r="E25" s="26" t="s">
        <v>53</v>
      </c>
      <c r="F25" s="25" t="s">
        <v>31</v>
      </c>
      <c r="G25" s="33">
        <v>1</v>
      </c>
      <c r="H25" s="32">
        <v>12737</v>
      </c>
      <c r="I25" s="27">
        <v>40634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49</v>
      </c>
      <c r="C26" s="25" t="s">
        <v>24</v>
      </c>
      <c r="D26" s="25" t="s">
        <v>54</v>
      </c>
      <c r="E26" s="26" t="s">
        <v>55</v>
      </c>
      <c r="F26" s="25" t="s">
        <v>27</v>
      </c>
      <c r="G26" s="33">
        <v>1</v>
      </c>
      <c r="H26" s="32">
        <v>7379</v>
      </c>
      <c r="I26" s="27">
        <v>40817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56</v>
      </c>
      <c r="C27" s="25" t="s">
        <v>24</v>
      </c>
      <c r="D27" s="25" t="s">
        <v>57</v>
      </c>
      <c r="E27" s="26" t="s">
        <v>58</v>
      </c>
      <c r="F27" s="25" t="s">
        <v>27</v>
      </c>
      <c r="G27" s="33">
        <v>2</v>
      </c>
      <c r="H27" s="32">
        <v>295.61812991999994</v>
      </c>
      <c r="I27" s="27">
        <v>40756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59</v>
      </c>
      <c r="C28" s="25" t="s">
        <v>24</v>
      </c>
      <c r="D28" s="25" t="s">
        <v>25</v>
      </c>
      <c r="E28" s="26" t="s">
        <v>26</v>
      </c>
      <c r="F28" s="25" t="s">
        <v>27</v>
      </c>
      <c r="G28" s="33">
        <v>1</v>
      </c>
      <c r="H28" s="32">
        <v>1352.0408558592003</v>
      </c>
      <c r="I28" s="27">
        <v>40949</v>
      </c>
      <c r="J28" s="21"/>
      <c r="K28" s="21"/>
      <c r="L28" s="21"/>
      <c r="M28" s="21"/>
      <c r="N28" s="21"/>
      <c r="O28" s="21"/>
      <c r="P28" s="21"/>
      <c r="Q28" s="21"/>
    </row>
    <row r="29" spans="1:17" s="4" customFormat="1" ht="15.75" x14ac:dyDescent="0.25">
      <c r="A29" s="38" t="s">
        <v>7</v>
      </c>
      <c r="B29" s="39"/>
      <c r="C29" s="39"/>
      <c r="D29" s="39"/>
      <c r="E29" s="40"/>
      <c r="F29" s="28"/>
      <c r="G29" s="29">
        <f>SUM(G12:G28)</f>
        <v>19</v>
      </c>
      <c r="H29" s="30"/>
      <c r="I29" s="31"/>
      <c r="J29" s="22"/>
      <c r="K29" s="21"/>
      <c r="L29" s="12"/>
      <c r="M29" s="12"/>
      <c r="N29" s="12"/>
      <c r="O29" s="12"/>
      <c r="P29" s="12"/>
      <c r="Q29" s="12"/>
    </row>
    <row r="30" spans="1:17" s="4" customFormat="1" x14ac:dyDescent="0.25">
      <c r="A30" s="53"/>
      <c r="B30" s="54"/>
      <c r="C30" s="54"/>
      <c r="D30" s="54"/>
      <c r="E30" s="54"/>
      <c r="F30" s="54"/>
      <c r="G30" s="54"/>
      <c r="H30" s="54"/>
      <c r="I30" s="55"/>
      <c r="J30" s="12"/>
      <c r="K30" s="23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41" t="s">
        <v>8</v>
      </c>
      <c r="B31" s="42"/>
      <c r="C31" s="42"/>
      <c r="D31" s="42"/>
      <c r="E31" s="43"/>
      <c r="F31" s="44" t="s">
        <v>14</v>
      </c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41" t="s">
        <v>9</v>
      </c>
      <c r="B32" s="42"/>
      <c r="C32" s="42"/>
      <c r="D32" s="42"/>
      <c r="E32" s="43"/>
      <c r="F32" s="52" t="s">
        <v>13</v>
      </c>
      <c r="G32" s="52"/>
      <c r="H32" s="52"/>
      <c r="I32" s="52"/>
      <c r="Q32" s="12"/>
    </row>
    <row r="33" spans="1:17" s="4" customFormat="1" ht="33.75" customHeight="1" x14ac:dyDescent="0.25">
      <c r="A33" s="41" t="s">
        <v>15</v>
      </c>
      <c r="B33" s="42"/>
      <c r="C33" s="42"/>
      <c r="D33" s="42"/>
      <c r="E33" s="43"/>
      <c r="F33" s="52" t="s">
        <v>12</v>
      </c>
      <c r="G33" s="52"/>
      <c r="H33" s="52"/>
      <c r="I33" s="52"/>
      <c r="Q33" s="12"/>
    </row>
    <row r="34" spans="1:17" ht="121.5" customHeight="1" x14ac:dyDescent="0.25">
      <c r="A34" s="56" t="s">
        <v>17</v>
      </c>
      <c r="B34" s="57"/>
      <c r="C34" s="57"/>
      <c r="D34" s="57"/>
      <c r="E34" s="58"/>
      <c r="F34" s="59" t="s">
        <v>18</v>
      </c>
      <c r="G34" s="59"/>
      <c r="H34" s="59"/>
      <c r="I34" s="59"/>
    </row>
    <row r="35" spans="1:17" ht="43.5" customHeight="1" x14ac:dyDescent="0.3">
      <c r="A35" s="60"/>
      <c r="B35" s="60"/>
      <c r="C35" s="60"/>
      <c r="D35" s="60"/>
      <c r="E35" s="60"/>
      <c r="F35" s="61"/>
      <c r="G35" s="61"/>
      <c r="H35" s="61"/>
      <c r="I35" s="61"/>
      <c r="J35" s="35"/>
      <c r="K35" s="35"/>
    </row>
    <row r="36" spans="1:17" ht="44.25" customHeight="1" x14ac:dyDescent="0.25">
      <c r="A36" s="51"/>
      <c r="B36" s="51"/>
      <c r="C36" s="51"/>
      <c r="D36" s="51"/>
      <c r="E36" s="51"/>
      <c r="F36" s="36"/>
      <c r="G36" s="62"/>
      <c r="H36" s="62"/>
      <c r="I36" s="62"/>
      <c r="J36" s="62"/>
      <c r="K36" s="62"/>
      <c r="L36" s="5"/>
      <c r="M36" s="5"/>
      <c r="N36" s="5"/>
      <c r="O36" s="5"/>
      <c r="P36" s="5"/>
      <c r="Q36" s="5"/>
    </row>
    <row r="39" spans="1:17" ht="15.75" x14ac:dyDescent="0.25">
      <c r="A39" s="24"/>
      <c r="B39" s="24"/>
    </row>
    <row r="40" spans="1:17" ht="15.75" x14ac:dyDescent="0.25">
      <c r="A40" s="24"/>
      <c r="B40" s="24"/>
    </row>
  </sheetData>
  <mergeCells count="22">
    <mergeCell ref="A36:E36"/>
    <mergeCell ref="A33:E33"/>
    <mergeCell ref="F33:I33"/>
    <mergeCell ref="A30:I30"/>
    <mergeCell ref="A32:E32"/>
    <mergeCell ref="F32:I32"/>
    <mergeCell ref="A34:E34"/>
    <mergeCell ref="F34:I34"/>
    <mergeCell ref="A35:E35"/>
    <mergeCell ref="F35:I35"/>
    <mergeCell ref="G36:K36"/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2026-03-24T04:32:10Z</dcterms:modified>
</cp:coreProperties>
</file>